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901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Foglio1!$A$1:$K$28</definedName>
  </definedNames>
  <calcPr calcId="162913"/>
</workbook>
</file>

<file path=xl/calcChain.xml><?xml version="1.0" encoding="utf-8"?>
<calcChain xmlns="http://schemas.openxmlformats.org/spreadsheetml/2006/main">
  <c r="H10" i="1" l="1"/>
  <c r="H5" i="1" l="1"/>
  <c r="H6" i="1"/>
  <c r="H7" i="1"/>
  <c r="H8" i="1"/>
  <c r="H9" i="1"/>
  <c r="H4" i="1"/>
</calcChain>
</file>

<file path=xl/sharedStrings.xml><?xml version="1.0" encoding="utf-8"?>
<sst xmlns="http://schemas.openxmlformats.org/spreadsheetml/2006/main" count="22" uniqueCount="22">
  <si>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</si>
  <si>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</si>
  <si>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</si>
  <si>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</si>
  <si>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</si>
  <si>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</si>
  <si>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</si>
  <si>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</si>
  <si>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</si>
  <si>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</si>
  <si>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</si>
  <si>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</si>
  <si>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</si>
  <si>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</si>
  <si>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</si>
  <si>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>BENDE GESSATE A PRESA RAPIDA: con involucro in alluminio. Le caratteristiche tecniche richieste sono le seguenti: supporto, ordito 10 fili di cotone idrofilo al cm quadrato; trama 7 fili di cotone idrofilo al cm quadrato; massa,  gesso al solfato di calcio di alta qualità; legante cellulosico; legante vinilico; peso  del  gesso  500 g/mq. Indurimento  per  assorbimento  di  acqua  in  3 – 4  minuti  circa, con  tempo  di  idratazione  completa di  30  -  40 minuti  e  solidità  finale  di  12  ore  circa; la  temperatura  media  del  gesso  durante  l’essiccamento  non  deve  essere  superiore  a  45° C.</t>
  </si>
  <si>
    <t>A) Lung m  3 x cm 10 circa</t>
  </si>
  <si>
    <t>B) Lung m 3 x cm  12 circa</t>
  </si>
  <si>
    <t>C) Lung m 3 x cm 15 circa</t>
  </si>
  <si>
    <t>D) Lung m 3 x cm  5 circa</t>
  </si>
  <si>
    <t>E) Lung m 3 x cm 8 circa</t>
  </si>
  <si>
    <t>F) Lung m  3 x cm 20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</si>
</sst>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  <numFmt numFmtId="171" formatCode="#,##0.0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7" fontId="5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4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0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1" fillId="0" borderId="1" xfId="0" applyFont="1" applyFill="1" applyBorder="1" applyAlignment="1">
      <alignment vertical="center" wrapText="1"/>
    </xf>
    <xf numFmtId="166" fontId="1" fillId="3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3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42" fillId="0" borderId="24" xfId="0" applyFont="1" applyFill="1" applyBorder="1" applyAlignment="1">
      <alignment horizontal="justify" vertical="center" wrapText="1"/>
    </xf>
    <xf numFmtId="3" fontId="43" fillId="0" borderId="25" xfId="0" applyNumberFormat="1" applyFont="1" applyBorder="1" applyAlignment="1">
      <alignment horizontal="right" vertical="center"/>
    </xf>
    <xf numFmtId="3" fontId="43" fillId="0" borderId="26" xfId="0" applyNumberFormat="1" applyFont="1" applyBorder="1" applyAlignment="1">
      <alignment horizontal="right" vertical="center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171" fontId="0" fillId="0" borderId="1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tabSelected="1" zoomScaleNormal="100" workbookViewId="0">
      <selection activeCell="H14" sqref="H1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0" customWidth="1"/>
    <col min="12" max="12" width="8.85546875" style="5"/>
    <col min="13" max="13" width="15.28515625" style="5" customWidth="1"/>
    <col min="14" max="38" width="8.85546875" style="5"/>
    <col min="39" max="16384" width="8.85546875" style="2"/>
  </cols>
  <sheetData>
    <row r="1" spans="1:38" ht="38.450000000000003" customHeight="1">
      <c r="A1" s="34" t="s">
        <v>8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38" ht="46.5" customHeight="1" thickBot="1">
      <c r="A2" s="11"/>
      <c r="B2" s="13" t="s">
        <v>0</v>
      </c>
      <c r="C2" s="14" t="s">
        <v>1</v>
      </c>
      <c r="D2" s="14" t="s">
        <v>9</v>
      </c>
      <c r="E2" s="17" t="s">
        <v>10</v>
      </c>
      <c r="F2" s="17" t="s">
        <v>11</v>
      </c>
      <c r="G2" s="14" t="s">
        <v>2</v>
      </c>
      <c r="H2" s="14" t="s">
        <v>3</v>
      </c>
      <c r="I2" s="14" t="s">
        <v>4</v>
      </c>
      <c r="J2" s="12" t="s">
        <v>5</v>
      </c>
      <c r="K2" s="12" t="s">
        <v>12</v>
      </c>
      <c r="L2" s="18" t="s">
        <v>13</v>
      </c>
      <c r="M2" s="18" t="s">
        <v>14</v>
      </c>
    </row>
    <row r="3" spans="1:38" s="9" customFormat="1" ht="153" customHeight="1" thickBot="1">
      <c r="A3" s="37" t="s">
        <v>6</v>
      </c>
      <c r="B3" s="31" t="s">
        <v>15</v>
      </c>
      <c r="C3" s="16"/>
      <c r="D3" s="14"/>
      <c r="E3" s="14"/>
      <c r="F3" s="14"/>
      <c r="G3" s="15"/>
      <c r="H3" s="20"/>
      <c r="I3" s="14"/>
      <c r="J3" s="12"/>
      <c r="K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15.75" thickBot="1">
      <c r="A4" s="38"/>
      <c r="B4" s="19" t="s">
        <v>16</v>
      </c>
      <c r="C4" s="32">
        <v>15000</v>
      </c>
      <c r="D4" s="21"/>
      <c r="E4" s="21"/>
      <c r="G4" s="40">
        <v>1.65</v>
      </c>
      <c r="H4" s="40">
        <f>SUM(C4*G4)</f>
        <v>24750</v>
      </c>
      <c r="K4" s="9"/>
      <c r="L4" s="9"/>
      <c r="M4" s="9"/>
    </row>
    <row r="5" spans="1:38" ht="15.75" thickBot="1">
      <c r="A5" s="38"/>
      <c r="B5" s="19" t="s">
        <v>17</v>
      </c>
      <c r="C5" s="33">
        <v>5000</v>
      </c>
      <c r="D5" s="21"/>
      <c r="E5" s="21"/>
      <c r="G5" s="40">
        <v>1.65</v>
      </c>
      <c r="H5" s="40">
        <f t="shared" ref="H5:H9" si="0">SUM(C5*G5)</f>
        <v>8250</v>
      </c>
      <c r="K5" s="9"/>
      <c r="L5" s="9"/>
      <c r="M5" s="9"/>
    </row>
    <row r="6" spans="1:38" ht="15.75" thickBot="1">
      <c r="A6" s="38"/>
      <c r="B6" s="19" t="s">
        <v>18</v>
      </c>
      <c r="C6" s="33">
        <v>20000</v>
      </c>
      <c r="D6" s="21"/>
      <c r="E6" s="21"/>
      <c r="G6" s="40">
        <v>1.65</v>
      </c>
      <c r="H6" s="40">
        <f t="shared" si="0"/>
        <v>33000</v>
      </c>
      <c r="K6" s="9"/>
      <c r="L6" s="9"/>
      <c r="M6" s="9"/>
    </row>
    <row r="7" spans="1:38" s="9" customFormat="1" ht="15.75" thickBot="1">
      <c r="A7" s="38"/>
      <c r="B7" s="19" t="s">
        <v>19</v>
      </c>
      <c r="C7" s="33">
        <v>2000</v>
      </c>
      <c r="D7" s="21"/>
      <c r="E7" s="21"/>
      <c r="F7" s="1"/>
      <c r="G7" s="40">
        <v>1.65</v>
      </c>
      <c r="H7" s="40">
        <f t="shared" si="0"/>
        <v>3300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s="9" customFormat="1" ht="15.75" thickBot="1">
      <c r="A8" s="38"/>
      <c r="B8" s="19" t="s">
        <v>20</v>
      </c>
      <c r="C8" s="33">
        <v>1500</v>
      </c>
      <c r="D8" s="26"/>
      <c r="E8" s="26"/>
      <c r="F8" s="27"/>
      <c r="G8" s="40">
        <v>1.65</v>
      </c>
      <c r="H8" s="40">
        <f t="shared" si="0"/>
        <v>2475</v>
      </c>
      <c r="I8" s="28"/>
      <c r="J8" s="28"/>
      <c r="K8" s="28"/>
      <c r="L8" s="28"/>
      <c r="M8" s="28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s="9" customFormat="1" ht="15.75" thickBot="1">
      <c r="A9" s="38"/>
      <c r="B9" s="19" t="s">
        <v>21</v>
      </c>
      <c r="C9" s="33">
        <v>12500</v>
      </c>
      <c r="D9" s="26"/>
      <c r="E9" s="26"/>
      <c r="F9" s="27"/>
      <c r="G9" s="40">
        <v>1.65</v>
      </c>
      <c r="H9" s="40">
        <f t="shared" si="0"/>
        <v>20625</v>
      </c>
      <c r="I9" s="28"/>
      <c r="J9" s="28"/>
      <c r="K9" s="28"/>
      <c r="L9" s="28"/>
      <c r="M9" s="2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>
      <c r="A10" s="29"/>
      <c r="B10" s="39" t="s">
        <v>7</v>
      </c>
      <c r="C10" s="39"/>
      <c r="D10" s="39"/>
      <c r="E10" s="39"/>
      <c r="F10" s="39"/>
      <c r="G10" s="39"/>
      <c r="H10" s="40">
        <f>SUM(H4:H9)</f>
        <v>92400</v>
      </c>
      <c r="I10" s="30"/>
      <c r="J10" s="30"/>
      <c r="K10" s="30"/>
      <c r="L10" s="30"/>
      <c r="M10" s="30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22"/>
      <c r="B35" s="23"/>
      <c r="F35" s="22"/>
      <c r="G35" s="24"/>
      <c r="H35" s="22"/>
      <c r="I35" s="24"/>
      <c r="J35" s="24"/>
      <c r="K35" s="25"/>
    </row>
  </sheetData>
  <mergeCells count="3">
    <mergeCell ref="A1:K1"/>
    <mergeCell ref="A3:A9"/>
    <mergeCell ref="B10:G10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2024-07-22T09:18:11Z</dcterms:modified>
</cp:coreProperties>
</file>